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hcc-srv02.hcc.local\Ambiente\Licenciamento\ECOMAIS\Pedido de elementos\Resposta\"/>
    </mc:Choice>
  </mc:AlternateContent>
  <xr:revisionPtr revIDLastSave="0" documentId="13_ncr:1_{1433DCA5-1346-49FE-A206-4013282C23A1}" xr6:coauthVersionLast="47" xr6:coauthVersionMax="47" xr10:uidLastSave="{00000000-0000-0000-0000-000000000000}"/>
  <bookViews>
    <workbookView xWindow="-120" yWindow="-120" windowWidth="29040" windowHeight="15720" xr2:uid="{A355C472-7A27-4F01-B6C2-73D900ABDBA0}"/>
  </bookViews>
  <sheets>
    <sheet name="5,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" l="1"/>
  <c r="F29" i="1"/>
  <c r="G29" i="1" s="1"/>
  <c r="F28" i="1"/>
  <c r="G28" i="1" s="1"/>
  <c r="F26" i="1"/>
  <c r="G26" i="1" s="1"/>
  <c r="F27" i="1"/>
  <c r="G27" i="1" s="1"/>
  <c r="F18" i="1"/>
  <c r="G18" i="1" s="1"/>
  <c r="F17" i="1"/>
  <c r="G17" i="1" s="1"/>
  <c r="F15" i="1"/>
  <c r="G15" i="1" s="1"/>
  <c r="F25" i="1"/>
  <c r="G25" i="1" s="1"/>
  <c r="F16" i="1"/>
  <c r="G16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13" i="1"/>
  <c r="G13" i="1" s="1"/>
  <c r="F14" i="1"/>
  <c r="G14" i="1" s="1"/>
  <c r="F12" i="1"/>
  <c r="G12" i="1" s="1"/>
  <c r="F10" i="1"/>
  <c r="G10" i="1" s="1"/>
  <c r="F11" i="1"/>
  <c r="G11" i="1" s="1"/>
  <c r="F9" i="1"/>
  <c r="G9" i="1" s="1"/>
</calcChain>
</file>

<file path=xl/sharedStrings.xml><?xml version="1.0" encoding="utf-8"?>
<sst xmlns="http://schemas.openxmlformats.org/spreadsheetml/2006/main" count="46" uniqueCount="34">
  <si>
    <t>Área de armazenamento (m2)</t>
  </si>
  <si>
    <t>Altura de armazenamento (m)</t>
  </si>
  <si>
    <t>N.º de recipientes empilhados</t>
  </si>
  <si>
    <t>Densidade média dos resíduos (t/m3)</t>
  </si>
  <si>
    <t>Volume de armazenamento (m3)</t>
  </si>
  <si>
    <t>Capacidade instantânea de armazenamento (t)</t>
  </si>
  <si>
    <t>16 02 11*</t>
  </si>
  <si>
    <t>16 02 13*</t>
  </si>
  <si>
    <t>20 01 21*</t>
  </si>
  <si>
    <t>16 01 07*</t>
  </si>
  <si>
    <t>16 06 01*</t>
  </si>
  <si>
    <t>08 01 19*</t>
  </si>
  <si>
    <t>-</t>
  </si>
  <si>
    <t>08 01 11*</t>
  </si>
  <si>
    <t>08 04 09*</t>
  </si>
  <si>
    <t>12 01 14*</t>
  </si>
  <si>
    <t>13 05 02*</t>
  </si>
  <si>
    <t>13 05 07*</t>
  </si>
  <si>
    <t>15 01 11*</t>
  </si>
  <si>
    <t>08 01 17*</t>
  </si>
  <si>
    <t>13 07 03*</t>
  </si>
  <si>
    <t>16 03 03*</t>
  </si>
  <si>
    <t>17 05 03*</t>
  </si>
  <si>
    <t>17 03 01*</t>
  </si>
  <si>
    <t>08 01 13*</t>
  </si>
  <si>
    <t>12 01 09*</t>
  </si>
  <si>
    <t>15 01 10*</t>
  </si>
  <si>
    <t>15 02 02*</t>
  </si>
  <si>
    <t>Código LER
RP</t>
  </si>
  <si>
    <r>
      <rPr>
        <b/>
        <sz val="11"/>
        <color theme="1"/>
        <rFont val="Aptos Narrow"/>
        <family val="2"/>
        <scheme val="minor"/>
      </rPr>
      <t xml:space="preserve">REQUERENTE: </t>
    </r>
    <r>
      <rPr>
        <sz val="11"/>
        <color theme="1"/>
        <rFont val="Aptos Narrow"/>
        <family val="2"/>
        <scheme val="minor"/>
      </rPr>
      <t>ECOMAIS - RECOLHA E VALORIZAÇÃO DE RESÍDUOS (ECOMAIS A)</t>
    </r>
  </si>
  <si>
    <r>
      <rPr>
        <b/>
        <sz val="11"/>
        <color theme="1"/>
        <rFont val="Aptos Narrow"/>
        <family val="2"/>
        <scheme val="minor"/>
      </rPr>
      <t xml:space="preserve">PROCESSO: </t>
    </r>
    <r>
      <rPr>
        <sz val="11"/>
        <color theme="1"/>
        <rFont val="Aptos Narrow"/>
        <family val="2"/>
        <scheme val="minor"/>
      </rPr>
      <t>PL20260107000130</t>
    </r>
  </si>
  <si>
    <t>Resposta Pedido de Elementos Adicionais</t>
  </si>
  <si>
    <t>Ponto 4. iv. de "B. REGIME DE PREVENÇÃO E CONTROLO INTEGRADO DA POLUIÇÃO" do "Módulo II - Memória Descritiva"</t>
  </si>
  <si>
    <t>CIA total categoria 5.5. PCIP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</si>
</sst>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2" fontId="0" fillId="0" borderId="1" xfId="0" applyNumberFormat="1" applyBorder="1"/>
    <xf numFmtId="0" fontId="0" fillId="0" borderId="1" xfId="0" quotePrefix="1" applyBorder="1"/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A002B-3E63-49FD-92EF-0EB9D4B31E37}">
  <sheetPr>
    <tabColor rgb="FFFF0000"/>
  </sheetPr>
  <dimension ref="A1:K30"/>
  <sheetViews>
    <sheetView tabSelected="1" workbookViewId="0"/>
  </sheetViews>
  <sheetFormatPr defaultRowHeight="15" x14ac:dyDescent="0.25"/>
  <cols>
    <col min="6" max="6" width="16.42578125" customWidth="1"/>
    <col min="7" max="7" width="15.42578125" customWidth="1"/>
  </cols>
  <sheetData>
    <row r="1" spans="1:11" ht="18.75" x14ac:dyDescent="0.3">
      <c r="A1" s="6" t="s">
        <v>31</v>
      </c>
    </row>
    <row r="3" spans="1:11" x14ac:dyDescent="0.25">
      <c r="A3" t="s">
        <v>29</v>
      </c>
    </row>
    <row r="4" spans="1:11" x14ac:dyDescent="0.25">
      <c r="A4" t="s">
        <v>30</v>
      </c>
    </row>
    <row r="6" spans="1:11" ht="35.25" customHeight="1" x14ac:dyDescent="0.25">
      <c r="A6" s="7" t="s">
        <v>32</v>
      </c>
      <c r="B6" s="7"/>
      <c r="C6" s="7"/>
      <c r="D6" s="7"/>
      <c r="E6" s="7"/>
      <c r="F6" s="7"/>
      <c r="G6" s="7"/>
      <c r="H6" s="1"/>
      <c r="I6" s="1"/>
      <c r="J6" s="1"/>
      <c r="K6" s="1"/>
    </row>
    <row r="8" spans="1:11" ht="90" x14ac:dyDescent="0.25">
      <c r="A8" s="5" t="s">
        <v>28</v>
      </c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  <c r="H8" s="1"/>
      <c r="I8" s="1"/>
      <c r="J8" s="1"/>
      <c r="K8" s="1"/>
    </row>
    <row r="9" spans="1:11" x14ac:dyDescent="0.25">
      <c r="A9" s="2" t="s">
        <v>6</v>
      </c>
      <c r="B9" s="2">
        <v>1.2</v>
      </c>
      <c r="C9" s="2">
        <v>2</v>
      </c>
      <c r="D9" s="2">
        <v>2</v>
      </c>
      <c r="E9" s="2">
        <v>0.191</v>
      </c>
      <c r="F9" s="2">
        <f>B9*C9*D9</f>
        <v>4.8</v>
      </c>
      <c r="G9" s="3">
        <f>E9*F9</f>
        <v>0.91679999999999995</v>
      </c>
    </row>
    <row r="10" spans="1:11" x14ac:dyDescent="0.25">
      <c r="A10" s="2" t="s">
        <v>7</v>
      </c>
      <c r="B10" s="2">
        <v>1.2</v>
      </c>
      <c r="C10" s="2">
        <v>2</v>
      </c>
      <c r="D10" s="2">
        <v>2</v>
      </c>
      <c r="E10" s="2">
        <v>0.191</v>
      </c>
      <c r="F10" s="2">
        <f t="shared" ref="F10:F11" si="0">B10*C10*D10</f>
        <v>4.8</v>
      </c>
      <c r="G10" s="3">
        <f t="shared" ref="G10:G29" si="1">E10*F10</f>
        <v>0.91679999999999995</v>
      </c>
    </row>
    <row r="11" spans="1:11" x14ac:dyDescent="0.25">
      <c r="A11" s="2" t="s">
        <v>8</v>
      </c>
      <c r="B11" s="2">
        <v>1.2</v>
      </c>
      <c r="C11" s="2">
        <v>2</v>
      </c>
      <c r="D11" s="2">
        <v>4</v>
      </c>
      <c r="E11" s="2">
        <v>0.191</v>
      </c>
      <c r="F11" s="2">
        <f t="shared" si="0"/>
        <v>9.6</v>
      </c>
      <c r="G11" s="3">
        <f t="shared" si="1"/>
        <v>1.8335999999999999</v>
      </c>
    </row>
    <row r="12" spans="1:11" x14ac:dyDescent="0.25">
      <c r="A12" s="2" t="s">
        <v>9</v>
      </c>
      <c r="B12" s="2">
        <v>1</v>
      </c>
      <c r="C12" s="2">
        <v>1</v>
      </c>
      <c r="D12" s="4" t="s">
        <v>12</v>
      </c>
      <c r="E12" s="2">
        <v>0.89900000000000002</v>
      </c>
      <c r="F12" s="2">
        <f>B12*C12</f>
        <v>1</v>
      </c>
      <c r="G12" s="3">
        <f t="shared" si="1"/>
        <v>0.89900000000000002</v>
      </c>
    </row>
    <row r="13" spans="1:11" x14ac:dyDescent="0.25">
      <c r="A13" s="2" t="s">
        <v>10</v>
      </c>
      <c r="B13" s="2">
        <v>1</v>
      </c>
      <c r="C13" s="2">
        <v>1</v>
      </c>
      <c r="D13" s="4" t="s">
        <v>12</v>
      </c>
      <c r="E13" s="2">
        <v>1</v>
      </c>
      <c r="F13" s="2">
        <f t="shared" ref="F13:F27" si="2">B13*C13</f>
        <v>1</v>
      </c>
      <c r="G13" s="3">
        <f t="shared" si="1"/>
        <v>1</v>
      </c>
    </row>
    <row r="14" spans="1:11" x14ac:dyDescent="0.25">
      <c r="A14" s="2" t="s">
        <v>11</v>
      </c>
      <c r="B14" s="2">
        <v>1</v>
      </c>
      <c r="C14" s="2">
        <v>1</v>
      </c>
      <c r="D14" s="4" t="s">
        <v>12</v>
      </c>
      <c r="E14" s="2">
        <v>0.9</v>
      </c>
      <c r="F14" s="2">
        <f t="shared" si="2"/>
        <v>1</v>
      </c>
      <c r="G14" s="3">
        <f t="shared" si="1"/>
        <v>0.9</v>
      </c>
    </row>
    <row r="15" spans="1:11" x14ac:dyDescent="0.25">
      <c r="A15" s="2" t="s">
        <v>13</v>
      </c>
      <c r="B15" s="2">
        <v>1</v>
      </c>
      <c r="C15" s="2">
        <v>1</v>
      </c>
      <c r="D15" s="2">
        <v>3</v>
      </c>
      <c r="E15" s="2">
        <v>0.56699999999999995</v>
      </c>
      <c r="F15" s="2">
        <f>B15*C15*D15</f>
        <v>3</v>
      </c>
      <c r="G15" s="3">
        <f t="shared" si="1"/>
        <v>1.7009999999999998</v>
      </c>
    </row>
    <row r="16" spans="1:11" x14ac:dyDescent="0.25">
      <c r="A16" s="2" t="s">
        <v>14</v>
      </c>
      <c r="B16" s="2">
        <v>1</v>
      </c>
      <c r="C16" s="2">
        <v>1</v>
      </c>
      <c r="D16" s="4" t="s">
        <v>12</v>
      </c>
      <c r="E16" s="2">
        <v>0.93489999999999995</v>
      </c>
      <c r="F16" s="2">
        <f t="shared" si="2"/>
        <v>1</v>
      </c>
      <c r="G16" s="3">
        <f t="shared" si="1"/>
        <v>0.93489999999999995</v>
      </c>
    </row>
    <row r="17" spans="1:7" x14ac:dyDescent="0.25">
      <c r="A17" s="2" t="s">
        <v>15</v>
      </c>
      <c r="B17" s="2">
        <v>1</v>
      </c>
      <c r="C17" s="2">
        <v>1</v>
      </c>
      <c r="D17" s="2">
        <v>3</v>
      </c>
      <c r="E17" s="2">
        <v>0.89</v>
      </c>
      <c r="F17" s="2">
        <f>B17*C17*D17</f>
        <v>3</v>
      </c>
      <c r="G17" s="3">
        <f t="shared" si="1"/>
        <v>2.67</v>
      </c>
    </row>
    <row r="18" spans="1:7" x14ac:dyDescent="0.25">
      <c r="A18" s="2" t="s">
        <v>16</v>
      </c>
      <c r="B18" s="2">
        <v>1</v>
      </c>
      <c r="C18" s="2">
        <v>1</v>
      </c>
      <c r="D18" s="2">
        <v>2</v>
      </c>
      <c r="E18" s="2">
        <v>0.89</v>
      </c>
      <c r="F18" s="2">
        <f>B18*C18*D18</f>
        <v>2</v>
      </c>
      <c r="G18" s="3">
        <f t="shared" si="1"/>
        <v>1.78</v>
      </c>
    </row>
    <row r="19" spans="1:7" x14ac:dyDescent="0.25">
      <c r="A19" s="2" t="s">
        <v>17</v>
      </c>
      <c r="B19" s="2">
        <v>1</v>
      </c>
      <c r="C19" s="2">
        <v>1</v>
      </c>
      <c r="D19" s="4" t="s">
        <v>12</v>
      </c>
      <c r="E19" s="2">
        <v>0.89</v>
      </c>
      <c r="F19" s="2">
        <f t="shared" si="2"/>
        <v>1</v>
      </c>
      <c r="G19" s="3">
        <f t="shared" si="1"/>
        <v>0.89</v>
      </c>
    </row>
    <row r="20" spans="1:7" x14ac:dyDescent="0.25">
      <c r="A20" s="2" t="s">
        <v>18</v>
      </c>
      <c r="B20" s="2">
        <v>1</v>
      </c>
      <c r="C20" s="2">
        <v>1</v>
      </c>
      <c r="D20" s="4" t="s">
        <v>12</v>
      </c>
      <c r="E20" s="2">
        <v>0.17</v>
      </c>
      <c r="F20" s="2">
        <f t="shared" si="2"/>
        <v>1</v>
      </c>
      <c r="G20" s="3">
        <f t="shared" si="1"/>
        <v>0.17</v>
      </c>
    </row>
    <row r="21" spans="1:7" x14ac:dyDescent="0.25">
      <c r="A21" s="2" t="s">
        <v>19</v>
      </c>
      <c r="B21" s="2">
        <v>1</v>
      </c>
      <c r="C21" s="2">
        <v>1</v>
      </c>
      <c r="D21" s="4" t="s">
        <v>12</v>
      </c>
      <c r="E21" s="2">
        <v>0.56699999999999995</v>
      </c>
      <c r="F21" s="2">
        <f t="shared" si="2"/>
        <v>1</v>
      </c>
      <c r="G21" s="3">
        <f t="shared" si="1"/>
        <v>0.56699999999999995</v>
      </c>
    </row>
    <row r="22" spans="1:7" x14ac:dyDescent="0.25">
      <c r="A22" s="2" t="s">
        <v>20</v>
      </c>
      <c r="B22" s="2">
        <v>0.28000000000000003</v>
      </c>
      <c r="C22" s="2">
        <v>0.71</v>
      </c>
      <c r="D22" s="4" t="s">
        <v>12</v>
      </c>
      <c r="E22" s="2">
        <v>0.72</v>
      </c>
      <c r="F22" s="3">
        <f t="shared" si="2"/>
        <v>0.1988</v>
      </c>
      <c r="G22" s="3">
        <f t="shared" si="1"/>
        <v>0.14313599999999999</v>
      </c>
    </row>
    <row r="23" spans="1:7" x14ac:dyDescent="0.25">
      <c r="A23" s="2" t="s">
        <v>21</v>
      </c>
      <c r="B23" s="2">
        <v>1</v>
      </c>
      <c r="C23" s="2">
        <v>1</v>
      </c>
      <c r="D23" s="4" t="s">
        <v>12</v>
      </c>
      <c r="E23" s="2">
        <v>0.9</v>
      </c>
      <c r="F23" s="2">
        <f t="shared" si="2"/>
        <v>1</v>
      </c>
      <c r="G23" s="3">
        <f t="shared" si="1"/>
        <v>0.9</v>
      </c>
    </row>
    <row r="24" spans="1:7" x14ac:dyDescent="0.25">
      <c r="A24" s="2" t="s">
        <v>22</v>
      </c>
      <c r="B24" s="2">
        <v>1</v>
      </c>
      <c r="C24" s="2">
        <v>1</v>
      </c>
      <c r="D24" s="4" t="s">
        <v>12</v>
      </c>
      <c r="E24" s="2">
        <v>1.31</v>
      </c>
      <c r="F24" s="2">
        <f t="shared" si="2"/>
        <v>1</v>
      </c>
      <c r="G24" s="3">
        <f t="shared" si="1"/>
        <v>1.31</v>
      </c>
    </row>
    <row r="25" spans="1:7" x14ac:dyDescent="0.25">
      <c r="A25" s="2" t="s">
        <v>23</v>
      </c>
      <c r="B25" s="2">
        <v>1</v>
      </c>
      <c r="C25" s="2">
        <v>1</v>
      </c>
      <c r="D25" s="4" t="s">
        <v>12</v>
      </c>
      <c r="E25" s="2">
        <v>0.9</v>
      </c>
      <c r="F25" s="2">
        <f t="shared" si="2"/>
        <v>1</v>
      </c>
      <c r="G25" s="3">
        <f t="shared" si="1"/>
        <v>0.9</v>
      </c>
    </row>
    <row r="26" spans="1:7" x14ac:dyDescent="0.25">
      <c r="A26" s="2" t="s">
        <v>24</v>
      </c>
      <c r="B26" s="2">
        <v>1</v>
      </c>
      <c r="C26" s="2">
        <v>1</v>
      </c>
      <c r="D26" s="4" t="s">
        <v>12</v>
      </c>
      <c r="E26" s="2">
        <v>0.89</v>
      </c>
      <c r="F26" s="2">
        <f t="shared" si="2"/>
        <v>1</v>
      </c>
      <c r="G26" s="3">
        <f t="shared" si="1"/>
        <v>0.89</v>
      </c>
    </row>
    <row r="27" spans="1:7" x14ac:dyDescent="0.25">
      <c r="A27" s="2" t="s">
        <v>25</v>
      </c>
      <c r="B27" s="2">
        <v>1</v>
      </c>
      <c r="C27" s="2">
        <v>1</v>
      </c>
      <c r="D27" s="4" t="s">
        <v>12</v>
      </c>
      <c r="E27" s="2">
        <v>0.89</v>
      </c>
      <c r="F27" s="2">
        <f t="shared" si="2"/>
        <v>1</v>
      </c>
      <c r="G27" s="3">
        <f t="shared" si="1"/>
        <v>0.89</v>
      </c>
    </row>
    <row r="28" spans="1:7" x14ac:dyDescent="0.25">
      <c r="A28" s="2" t="s">
        <v>26</v>
      </c>
      <c r="B28" s="2">
        <v>1</v>
      </c>
      <c r="C28" s="2">
        <v>1</v>
      </c>
      <c r="D28" s="2">
        <v>4</v>
      </c>
      <c r="E28" s="2">
        <v>0.84</v>
      </c>
      <c r="F28" s="2">
        <f>B28*C28*D28</f>
        <v>4</v>
      </c>
      <c r="G28" s="3">
        <f t="shared" si="1"/>
        <v>3.36</v>
      </c>
    </row>
    <row r="29" spans="1:7" x14ac:dyDescent="0.25">
      <c r="A29" s="2" t="s">
        <v>27</v>
      </c>
      <c r="B29" s="2">
        <v>1</v>
      </c>
      <c r="C29" s="2">
        <v>1</v>
      </c>
      <c r="D29" s="2">
        <v>3</v>
      </c>
      <c r="E29" s="2">
        <v>0.2</v>
      </c>
      <c r="F29" s="2">
        <f>B29*C29*D29</f>
        <v>3</v>
      </c>
      <c r="G29" s="3">
        <f t="shared" si="1"/>
        <v>0.60000000000000009</v>
      </c>
    </row>
    <row r="30" spans="1:7" ht="45" x14ac:dyDescent="0.25">
      <c r="F30" s="8" t="s">
        <v>33</v>
      </c>
      <c r="G30" s="9">
        <f>24.18</f>
        <v>24.18</v>
      </c>
    </row>
  </sheetData>
  <mergeCells count="1">
    <mergeCell ref="A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5,5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Teixeira Sá</dc:creator>
  <cp:lastModifiedBy>Mariana Teixeira Sá</cp:lastModifiedBy>
  <dcterms:created xsi:type="dcterms:W3CDTF">2026-01-22T14:39:14Z</dcterms:created>
  <dcterms:modified xsi:type="dcterms:W3CDTF">2026-02-23T12:17:57Z</dcterms:modified>
</cp:coreProperties>
</file>